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hidePivotFieldList="1"/>
  <bookViews>
    <workbookView xWindow="-15" yWindow="3045" windowWidth="12000" windowHeight="2685"/>
  </bookViews>
  <sheets>
    <sheet name="бюджет 2026-2028" sheetId="6" r:id="rId1"/>
  </sheets>
  <definedNames>
    <definedName name="_xlnm._FilterDatabase" localSheetId="0" hidden="1">'бюджет 2026-2028'!$B$5:$K$5</definedName>
    <definedName name="_xlnm.Print_Area" localSheetId="0">'бюджет 2026-2028'!$A$2:$K$38</definedName>
    <definedName name="_xlnm.Print_Titles" localSheetId="0">'бюджет 2026-2028'!$5:$5</definedName>
  </definedNames>
  <calcPr calcId="145621" fullPrecision="0"/>
</workbook>
</file>

<file path=xl/calcChain.xml><?xml version="1.0" encoding="utf-8"?>
<calcChain xmlns="http://schemas.openxmlformats.org/spreadsheetml/2006/main">
  <c r="E38" i="6" l="1"/>
  <c r="E6" i="6"/>
  <c r="D6" i="6" s="1"/>
  <c r="E7" i="6"/>
  <c r="D7" i="6" s="1"/>
  <c r="E8" i="6"/>
  <c r="D8" i="6" s="1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38" i="6" l="1"/>
  <c r="F38" i="6"/>
  <c r="G38" i="6"/>
  <c r="H38" i="6"/>
  <c r="I38" i="6"/>
  <c r="J38" i="6"/>
  <c r="K38" i="6"/>
  <c r="C38" i="6"/>
</calcChain>
</file>

<file path=xl/sharedStrings.xml><?xml version="1.0" encoding="utf-8"?>
<sst xmlns="http://schemas.openxmlformats.org/spreadsheetml/2006/main" count="80" uniqueCount="75">
  <si>
    <t>Иные межбюджетные трансферты</t>
  </si>
  <si>
    <t>Наименование</t>
  </si>
  <si>
    <t>2 03 02040 02 0000 150</t>
  </si>
  <si>
    <t>ИТОГО:</t>
  </si>
  <si>
    <t>2 18 60010 02 0000 150</t>
  </si>
  <si>
    <t>2 19 90000 02 0000 150</t>
  </si>
  <si>
    <t>2 19 35250 02 0000 150</t>
  </si>
  <si>
    <t>2 19 35290 02 0000 150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</si>
  <si>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</si>
  <si>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</si>
  <si>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</si>
  <si>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</si>
  <si>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</si>
  <si>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</si>
  <si>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</si>
  <si>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</si>
  <si>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</si>
  <si>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</si>
  <si>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</si>
  <si>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</si>
  <si>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</si>
  <si>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2 19 25304 02 0000 150</t>
  </si>
  <si>
    <t>2 19 25365 02 0000 150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</si>
  <si>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</si>
  <si>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</si>
  <si>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2 19 25752 02 0000 150</t>
  </si>
  <si>
    <t>2 19 45363 02 0000 150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</si>
  <si>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</si>
  <si>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</si>
  <si>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</si>
  <si>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</si>
  <si>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</si>
  <si>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</si>
  <si>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</si>
  <si>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</si>
  <si>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проверка итоговых сумм по фильтрам: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</si>
  <si>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</si>
  <si>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</si>
  <si>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</si>
  <si>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</si>
  <si>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</si>
  <si>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</si>
  <si>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2026 год</t>
  </si>
  <si>
    <t>2027 год</t>
  </si>
  <si>
    <t>2 18 35118 02 0000 150</t>
  </si>
  <si>
    <t>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образований</t>
  </si>
  <si>
    <t>2 19 25154 02 0000 150</t>
  </si>
  <si>
    <t>Возврат остатков субсидий на реализацию мероприятий по модернизации коммунальной инфраструктуры из бюджетов субъектов Российской Федерации</t>
  </si>
  <si>
    <t>2 19 25314 02 0000 150</t>
  </si>
  <si>
    <t>Возврат остатков субсидий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городах, из бюджетов субъектов Российской Федерации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</si>
  <si>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</si>
  <si>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</si>
  <si>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2 19 25313 02 0000 150</t>
  </si>
  <si>
    <t>Возврат остатков субсидий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из бюджетов субъектов Российской Федерации</t>
  </si>
  <si>
    <t>2 19 25315 02 0000 150</t>
  </si>
  <si>
    <t>Возврат остатков субсидий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</si>
  <si>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</si>
  <si>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2 19 45050 02 0000 150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</si>
  <si>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субъектов Российской Федерации</t>
  </si>
  <si>
    <t>2 19 25497 02 0000 150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</si>
  <si>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</si>
  <si>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2 19 25292 02 0000 150</t>
  </si>
  <si>
    <t>Возврат остатков субсидий на организацию профессионального обучения и дополнительного профессионального образования работников организаций оборонно-промышленного комплекса из бюджетов субъектов Российской Федерации</t>
  </si>
  <si>
    <t>2 19 25870 02 0000 150</t>
  </si>
  <si>
    <t>Возврат остатков субсидий на организацию временного трудоустройства работников, находящихся под риском увольнения, за счет средств резервного фонда Правительства Российской Федерации из бюджетов субъектов Российской Федерации</t>
  </si>
  <si>
    <t>2 19 35118 02 0000 150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</si>
  <si>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субъектов Российской Федерации</t>
  </si>
  <si>
    <t>2028 год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</si>
  <si>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</si>
  <si>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изменение</t>
  </si>
  <si>
    <t>рублей</t>
  </si>
  <si>
    <t>Анализ изменения доходов областного бюджета в 2026 - 2028 годах</t>
  </si>
  <si>
    <t>Приложение 1 к пояснительной записке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</si>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</sst>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1" fillId="0" borderId="4">
      <alignment horizontal="left" vertical="top" wrapText="1"/>
    </xf>
    <xf numFmtId="0" fontId="2" fillId="0" borderId="0">
      <alignment vertical="top" wrapText="1"/>
    </xf>
    <xf numFmtId="4" fontId="3" fillId="0" borderId="4">
      <alignment horizontal="right"/>
    </xf>
  </cellStyleXfs>
  <cellXfs count="31">
    <xf numFmtId="0" fontId="0" fillId="0" borderId="0" xfId="0"/>
    <xf numFmtId="0" fontId="4" fillId="2" borderId="0" xfId="0" applyFont="1" applyFill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top" wrapText="1"/>
    </xf>
    <xf numFmtId="0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4" fontId="4" fillId="2" borderId="0" xfId="0" applyNumberFormat="1" applyFont="1" applyFill="1" applyBorder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4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</cellXfs>
  <cellStyles count="4">
    <cellStyle name="Normal" xfId="0" builtinId="0"/>
    <cellStyle name="Normal 2" xfId="2"/>
    <cellStyle name="xl38" xfId="1"/>
    <cellStyle name="xl46" xfId="3"/>
  </cellStyles>
  <dxfs count="0"/>
  <tableStyles count="0" defaultTableStyle="TableStyleMedium2" defaultPivotStyle="PivotStyleLight16"/>
  <colors>
    <mruColors>
      <color rgb="FFABABFF"/>
      <color rgb="FF0000FF"/>
      <color rgb="FFFFFF99"/>
      <color rgb="FFFFFFCC"/>
      <color rgb="FF99FF99"/>
      <color rgb="FFD2EBFA"/>
      <color rgb="FFCCCCFF"/>
      <color rgb="FF9900FF"/>
      <color rgb="FFFFCC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58"/>
  <sheetViews>
    <sheetView showGridLines="0" tabSelected="1" view="pageBreakPreview" zoomScale="80" zoomScaleNormal="70" zoomScaleSheetLayoutView="80" workbookViewId="0">
      <pane ySplit="5" topLeftCell="A6" activePane="bottomLeft" state="frozen"/>
      <selection pane="bottomLeft" activeCell="B10" sqref="B10"/>
    </sheetView>
  </sheetViews>
  <sheetFormatPr defaultRowHeight="12.75" customHeight="1" x14ac:dyDescent="0.25"/>
  <cols>
    <col min="1" max="1" width="32.28515625" style="1" customWidth="1"/>
    <col min="2" max="2" width="83.42578125" style="1" customWidth="1"/>
    <col min="3" max="5" width="24.42578125" style="1" customWidth="1"/>
    <col min="6" max="6" width="22.7109375" style="1" customWidth="1"/>
    <col min="7" max="7" width="21.140625" style="1" customWidth="1"/>
    <col min="8" max="8" width="23.7109375" style="1" customWidth="1"/>
    <col min="9" max="9" width="22.7109375" style="1" customWidth="1"/>
    <col min="10" max="10" width="21.140625" style="1" customWidth="1"/>
    <col min="11" max="11" width="24" style="1" customWidth="1"/>
    <col min="12" max="132" width="9.140625" style="1"/>
    <col min="133" max="155" width="9.140625" style="1" customWidth="1"/>
    <col min="156" max="388" width="9.140625" style="1"/>
    <col min="389" max="411" width="9.140625" style="1" customWidth="1"/>
    <col min="412" max="644" width="9.140625" style="1"/>
    <col min="645" max="667" width="9.140625" style="1" customWidth="1"/>
    <col min="668" max="900" width="9.140625" style="1"/>
    <col min="901" max="923" width="9.140625" style="1" customWidth="1"/>
    <col min="924" max="1156" width="9.140625" style="1"/>
    <col min="1157" max="1179" width="9.140625" style="1" customWidth="1"/>
    <col min="1180" max="1412" width="9.140625" style="1"/>
    <col min="1413" max="1435" width="9.140625" style="1" customWidth="1"/>
    <col min="1436" max="1668" width="9.140625" style="1"/>
    <col min="1669" max="1691" width="9.140625" style="1" customWidth="1"/>
    <col min="1692" max="1924" width="9.140625" style="1"/>
    <col min="1925" max="1947" width="9.140625" style="1" customWidth="1"/>
    <col min="1948" max="2180" width="9.140625" style="1"/>
    <col min="2181" max="2203" width="9.140625" style="1" customWidth="1"/>
    <col min="2204" max="2436" width="9.140625" style="1"/>
    <col min="2437" max="2459" width="9.140625" style="1" customWidth="1"/>
    <col min="2460" max="2692" width="9.140625" style="1"/>
    <col min="2693" max="2715" width="9.140625" style="1" customWidth="1"/>
    <col min="2716" max="2948" width="9.140625" style="1"/>
    <col min="2949" max="2971" width="9.140625" style="1" customWidth="1"/>
    <col min="2972" max="3204" width="9.140625" style="1"/>
    <col min="3205" max="3227" width="9.140625" style="1" customWidth="1"/>
    <col min="3228" max="3460" width="9.140625" style="1"/>
    <col min="3461" max="3483" width="9.140625" style="1" customWidth="1"/>
    <col min="3484" max="3716" width="9.140625" style="1"/>
    <col min="3717" max="3739" width="9.140625" style="1" customWidth="1"/>
    <col min="3740" max="3972" width="9.140625" style="1"/>
    <col min="3973" max="3995" width="9.140625" style="1" customWidth="1"/>
    <col min="3996" max="4228" width="9.140625" style="1"/>
    <col min="4229" max="4251" width="9.140625" style="1" customWidth="1"/>
    <col min="4252" max="4484" width="9.140625" style="1"/>
    <col min="4485" max="4507" width="9.140625" style="1" customWidth="1"/>
    <col min="4508" max="4740" width="9.140625" style="1"/>
    <col min="4741" max="4763" width="9.140625" style="1" customWidth="1"/>
    <col min="4764" max="4996" width="9.140625" style="1"/>
    <col min="4997" max="5019" width="9.140625" style="1" customWidth="1"/>
    <col min="5020" max="5252" width="9.140625" style="1"/>
    <col min="5253" max="5275" width="9.140625" style="1" customWidth="1"/>
    <col min="5276" max="5508" width="9.140625" style="1"/>
    <col min="5509" max="5531" width="9.140625" style="1" customWidth="1"/>
    <col min="5532" max="5764" width="9.140625" style="1"/>
    <col min="5765" max="5787" width="9.140625" style="1" customWidth="1"/>
    <col min="5788" max="6020" width="9.140625" style="1"/>
    <col min="6021" max="6043" width="9.140625" style="1" customWidth="1"/>
    <col min="6044" max="6276" width="9.140625" style="1"/>
    <col min="6277" max="6299" width="9.140625" style="1" customWidth="1"/>
    <col min="6300" max="6532" width="9.140625" style="1"/>
    <col min="6533" max="6555" width="9.140625" style="1" customWidth="1"/>
    <col min="6556" max="6788" width="9.140625" style="1"/>
    <col min="6789" max="6811" width="9.140625" style="1" customWidth="1"/>
    <col min="6812" max="7044" width="9.140625" style="1"/>
    <col min="7045" max="7067" width="9.140625" style="1" customWidth="1"/>
    <col min="7068" max="7300" width="9.140625" style="1"/>
    <col min="7301" max="7323" width="9.140625" style="1" customWidth="1"/>
    <col min="7324" max="7556" width="9.140625" style="1"/>
    <col min="7557" max="7579" width="9.140625" style="1" customWidth="1"/>
    <col min="7580" max="7812" width="9.140625" style="1"/>
    <col min="7813" max="7835" width="9.140625" style="1" customWidth="1"/>
    <col min="7836" max="8068" width="9.140625" style="1"/>
    <col min="8069" max="8091" width="9.140625" style="1" customWidth="1"/>
    <col min="8092" max="8324" width="9.140625" style="1"/>
    <col min="8325" max="8347" width="9.140625" style="1" customWidth="1"/>
    <col min="8348" max="8580" width="9.140625" style="1"/>
    <col min="8581" max="8603" width="9.140625" style="1" customWidth="1"/>
    <col min="8604" max="8836" width="9.140625" style="1"/>
    <col min="8837" max="8859" width="9.140625" style="1" customWidth="1"/>
    <col min="8860" max="9092" width="9.140625" style="1"/>
    <col min="9093" max="9115" width="9.140625" style="1" customWidth="1"/>
    <col min="9116" max="9348" width="9.140625" style="1"/>
    <col min="9349" max="9371" width="9.140625" style="1" customWidth="1"/>
    <col min="9372" max="9604" width="9.140625" style="1"/>
    <col min="9605" max="9627" width="9.140625" style="1" customWidth="1"/>
    <col min="9628" max="9860" width="9.140625" style="1"/>
    <col min="9861" max="9883" width="9.140625" style="1" customWidth="1"/>
    <col min="9884" max="10116" width="9.140625" style="1"/>
    <col min="10117" max="10139" width="9.140625" style="1" customWidth="1"/>
    <col min="10140" max="10372" width="9.140625" style="1"/>
    <col min="10373" max="10395" width="9.140625" style="1" customWidth="1"/>
    <col min="10396" max="10628" width="9.140625" style="1"/>
    <col min="10629" max="10651" width="9.140625" style="1" customWidth="1"/>
    <col min="10652" max="10884" width="9.140625" style="1"/>
    <col min="10885" max="10907" width="9.140625" style="1" customWidth="1"/>
    <col min="10908" max="11140" width="9.140625" style="1"/>
    <col min="11141" max="11163" width="9.140625" style="1" customWidth="1"/>
    <col min="11164" max="11396" width="9.140625" style="1"/>
    <col min="11397" max="11419" width="9.140625" style="1" customWidth="1"/>
    <col min="11420" max="11652" width="9.140625" style="1"/>
    <col min="11653" max="11675" width="9.140625" style="1" customWidth="1"/>
    <col min="11676" max="11908" width="9.140625" style="1"/>
    <col min="11909" max="11931" width="9.140625" style="1" customWidth="1"/>
    <col min="11932" max="12164" width="9.140625" style="1"/>
    <col min="12165" max="12187" width="9.140625" style="1" customWidth="1"/>
    <col min="12188" max="12420" width="9.140625" style="1"/>
    <col min="12421" max="12443" width="9.140625" style="1" customWidth="1"/>
    <col min="12444" max="12676" width="9.140625" style="1"/>
    <col min="12677" max="12699" width="9.140625" style="1" customWidth="1"/>
    <col min="12700" max="12932" width="9.140625" style="1"/>
    <col min="12933" max="12955" width="9.140625" style="1" customWidth="1"/>
    <col min="12956" max="13188" width="9.140625" style="1"/>
    <col min="13189" max="13211" width="9.140625" style="1" customWidth="1"/>
    <col min="13212" max="13444" width="9.140625" style="1"/>
    <col min="13445" max="13467" width="9.140625" style="1" customWidth="1"/>
    <col min="13468" max="13700" width="9.140625" style="1"/>
    <col min="13701" max="13723" width="9.140625" style="1" customWidth="1"/>
    <col min="13724" max="13956" width="9.140625" style="1"/>
    <col min="13957" max="13979" width="9.140625" style="1" customWidth="1"/>
    <col min="13980" max="14212" width="9.140625" style="1"/>
    <col min="14213" max="14235" width="9.140625" style="1" customWidth="1"/>
    <col min="14236" max="14468" width="9.140625" style="1"/>
    <col min="14469" max="14491" width="9.140625" style="1" customWidth="1"/>
    <col min="14492" max="14724" width="9.140625" style="1"/>
    <col min="14725" max="14747" width="9.140625" style="1" customWidth="1"/>
    <col min="14748" max="15005" width="9.140625" style="1"/>
    <col min="15006" max="15007" width="9.140625" style="1" customWidth="1"/>
    <col min="15008" max="16384" width="9.140625" style="1"/>
  </cols>
  <sheetData>
    <row r="1" spans="1:12" ht="32.25" hidden="1" customHeight="1" x14ac:dyDescent="0.25">
      <c r="A1" s="27" t="s">
        <v>35</v>
      </c>
      <c r="B1" s="28"/>
      <c r="C1" s="2"/>
      <c r="D1" s="2"/>
      <c r="E1" s="2"/>
      <c r="F1" s="2"/>
      <c r="G1" s="2"/>
      <c r="H1" s="2"/>
      <c r="I1" s="2"/>
      <c r="J1" s="2"/>
      <c r="K1" s="2"/>
    </row>
    <row r="2" spans="1:12" ht="36.75" customHeight="1" x14ac:dyDescent="0.25">
      <c r="A2" s="11"/>
      <c r="B2" s="12"/>
      <c r="C2" s="13"/>
      <c r="D2" s="13"/>
      <c r="E2" s="13"/>
      <c r="F2" s="13"/>
      <c r="G2" s="13"/>
      <c r="H2" s="13"/>
      <c r="I2" s="30" t="s">
        <v>72</v>
      </c>
      <c r="J2" s="30"/>
      <c r="K2" s="30"/>
    </row>
    <row r="3" spans="1:12" ht="30.75" customHeight="1" x14ac:dyDescent="0.25">
      <c r="A3" s="14"/>
      <c r="B3" s="29" t="s">
        <v>71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9.5" customHeight="1" x14ac:dyDescent="0.25">
      <c r="A4" s="15"/>
      <c r="B4" s="15"/>
      <c r="C4" s="16"/>
      <c r="D4" s="16"/>
      <c r="E4" s="16"/>
      <c r="F4" s="16"/>
      <c r="G4" s="16"/>
      <c r="H4" s="16"/>
      <c r="I4" s="16"/>
      <c r="J4" s="17"/>
      <c r="K4" s="17" t="s">
        <v>70</v>
      </c>
    </row>
    <row r="5" spans="1:12" ht="55.5" customHeight="1" x14ac:dyDescent="0.25">
      <c r="A5" s="18" t="s">
        <v>15</v>
      </c>
      <c r="B5" s="19" t="s">
        <v>1</v>
      </c>
      <c r="C5" s="19" t="s">
        <v>42</v>
      </c>
      <c r="D5" s="19" t="s">
        <v>69</v>
      </c>
      <c r="E5" s="19" t="s">
        <v>42</v>
      </c>
      <c r="F5" s="19" t="s">
        <v>43</v>
      </c>
      <c r="G5" s="19" t="s">
        <v>69</v>
      </c>
      <c r="H5" s="19" t="s">
        <v>43</v>
      </c>
      <c r="I5" s="19" t="s">
        <v>67</v>
      </c>
      <c r="J5" s="19" t="s">
        <v>69</v>
      </c>
      <c r="K5" s="19" t="s">
        <v>67</v>
      </c>
    </row>
    <row r="6" spans="1:12" ht="37.5" customHeight="1" x14ac:dyDescent="0.25">
      <c r="A6" s="20" t="s">
        <v>8</v>
      </c>
      <c r="B6" s="21" t="s">
        <v>9</v>
      </c>
      <c r="C6" s="22">
        <v>37212808902.32</v>
      </c>
      <c r="D6" s="22">
        <f>E6-C6</f>
        <v>1205202044.8900001</v>
      </c>
      <c r="E6" s="22">
        <f>37238124334.8+1179886612.41</f>
        <v>38418010947.209999</v>
      </c>
      <c r="F6" s="22">
        <v>31192712268.98</v>
      </c>
      <c r="G6" s="22">
        <v>67673.16</v>
      </c>
      <c r="H6" s="22">
        <v>31192779942.139999</v>
      </c>
      <c r="I6" s="22">
        <v>30237668350</v>
      </c>
      <c r="J6" s="22">
        <v>41971345.439999998</v>
      </c>
      <c r="K6" s="22">
        <v>30279639695.439999</v>
      </c>
    </row>
    <row r="7" spans="1:12" ht="54" customHeight="1" x14ac:dyDescent="0.25">
      <c r="A7" s="20" t="s">
        <v>10</v>
      </c>
      <c r="B7" s="21" t="s">
        <v>31</v>
      </c>
      <c r="C7" s="22">
        <v>37170597550</v>
      </c>
      <c r="D7" s="22">
        <f t="shared" ref="D7:D38" si="0">E7-C7</f>
        <v>1187111912.4100001</v>
      </c>
      <c r="E7" s="22">
        <f>37177822850+1179886612.41</f>
        <v>38357709462.410004</v>
      </c>
      <c r="F7" s="22">
        <v>31150924550</v>
      </c>
      <c r="G7" s="22">
        <v>0</v>
      </c>
      <c r="H7" s="22">
        <v>31150924550</v>
      </c>
      <c r="I7" s="22">
        <v>30237668350</v>
      </c>
      <c r="J7" s="22">
        <v>0</v>
      </c>
      <c r="K7" s="22">
        <v>30237668350</v>
      </c>
    </row>
    <row r="8" spans="1:12" ht="52.5" customHeight="1" x14ac:dyDescent="0.25">
      <c r="A8" s="20" t="s">
        <v>11</v>
      </c>
      <c r="B8" s="21" t="s">
        <v>12</v>
      </c>
      <c r="C8" s="22">
        <v>15777823100</v>
      </c>
      <c r="D8" s="22">
        <f t="shared" si="0"/>
        <v>1187095912.4100001</v>
      </c>
      <c r="E8" s="22">
        <f>15785032400+1179886612.41</f>
        <v>16964919012.41</v>
      </c>
      <c r="F8" s="22">
        <v>15427599100</v>
      </c>
      <c r="G8" s="22">
        <v>0</v>
      </c>
      <c r="H8" s="22">
        <v>15427599100</v>
      </c>
      <c r="I8" s="22">
        <v>16198565200</v>
      </c>
      <c r="J8" s="22">
        <v>0</v>
      </c>
      <c r="K8" s="22">
        <v>16198565200</v>
      </c>
    </row>
    <row r="9" spans="1:12" s="3" customFormat="1" ht="57" customHeight="1" x14ac:dyDescent="0.25">
      <c r="A9" s="4" t="s">
        <v>16</v>
      </c>
      <c r="B9" s="5" t="s">
        <v>40</v>
      </c>
      <c r="C9" s="2">
        <v>229543000</v>
      </c>
      <c r="D9" s="2">
        <f t="shared" si="0"/>
        <v>7209300</v>
      </c>
      <c r="E9" s="2">
        <v>236752300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2" s="3" customFormat="1" ht="57" customHeight="1" x14ac:dyDescent="0.25">
      <c r="A10" s="4" t="s">
        <v>73</v>
      </c>
      <c r="B10" s="5" t="s">
        <v>74</v>
      </c>
      <c r="C10" s="2">
        <v>0</v>
      </c>
      <c r="D10" s="2">
        <f t="shared" si="0"/>
        <v>1179886612.4100001</v>
      </c>
      <c r="E10" s="2">
        <v>1179886612.4100001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2" ht="37.5" x14ac:dyDescent="0.25">
      <c r="A11" s="20" t="s">
        <v>13</v>
      </c>
      <c r="B11" s="21" t="s">
        <v>0</v>
      </c>
      <c r="C11" s="22">
        <v>1215094950</v>
      </c>
      <c r="D11" s="22">
        <f t="shared" si="0"/>
        <v>16000</v>
      </c>
      <c r="E11" s="22">
        <v>1215110950</v>
      </c>
      <c r="F11" s="22">
        <v>1203999450</v>
      </c>
      <c r="G11" s="22">
        <v>0</v>
      </c>
      <c r="H11" s="22">
        <v>1203999450</v>
      </c>
      <c r="I11" s="22">
        <v>1176239650</v>
      </c>
      <c r="J11" s="22">
        <v>0</v>
      </c>
      <c r="K11" s="22">
        <v>1176239650</v>
      </c>
    </row>
    <row r="12" spans="1:12" ht="71.25" customHeight="1" x14ac:dyDescent="0.25">
      <c r="A12" s="4" t="s">
        <v>17</v>
      </c>
      <c r="B12" s="5" t="s">
        <v>18</v>
      </c>
      <c r="C12" s="2">
        <v>0</v>
      </c>
      <c r="D12" s="2">
        <f t="shared" si="0"/>
        <v>16000</v>
      </c>
      <c r="E12" s="2">
        <v>16000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2" ht="53.25" customHeight="1" x14ac:dyDescent="0.25">
      <c r="A13" s="20" t="s">
        <v>14</v>
      </c>
      <c r="B13" s="21" t="s">
        <v>32</v>
      </c>
      <c r="C13" s="22">
        <v>42211352.32</v>
      </c>
      <c r="D13" s="22">
        <f t="shared" si="0"/>
        <v>15083265.880000001</v>
      </c>
      <c r="E13" s="22">
        <v>57294618.200000003</v>
      </c>
      <c r="F13" s="22">
        <v>41787718.979999997</v>
      </c>
      <c r="G13" s="22">
        <v>67673.16</v>
      </c>
      <c r="H13" s="22">
        <v>41855392.140000001</v>
      </c>
      <c r="I13" s="22">
        <v>0</v>
      </c>
      <c r="J13" s="22">
        <v>41971345.439999998</v>
      </c>
      <c r="K13" s="22">
        <v>41971345.439999998</v>
      </c>
    </row>
    <row r="14" spans="1:12" ht="120.75" customHeight="1" x14ac:dyDescent="0.25">
      <c r="A14" s="4" t="s">
        <v>2</v>
      </c>
      <c r="B14" s="5" t="s">
        <v>28</v>
      </c>
      <c r="C14" s="2">
        <v>42211352.32</v>
      </c>
      <c r="D14" s="2">
        <f t="shared" si="0"/>
        <v>15083265.880000001</v>
      </c>
      <c r="E14" s="2">
        <v>57294618.200000003</v>
      </c>
      <c r="F14" s="2">
        <v>41787718.979999997</v>
      </c>
      <c r="G14" s="2">
        <v>67673.16</v>
      </c>
      <c r="H14" s="2">
        <v>41855392.140000001</v>
      </c>
      <c r="I14" s="2">
        <v>0</v>
      </c>
      <c r="J14" s="2">
        <v>41971345.439999998</v>
      </c>
      <c r="K14" s="2">
        <v>41971345.439999998</v>
      </c>
    </row>
    <row r="15" spans="1:12" ht="150" x14ac:dyDescent="0.25">
      <c r="A15" s="20" t="s">
        <v>30</v>
      </c>
      <c r="B15" s="21" t="s">
        <v>41</v>
      </c>
      <c r="C15" s="22">
        <v>0</v>
      </c>
      <c r="D15" s="22">
        <f t="shared" si="0"/>
        <v>12076948.810000001</v>
      </c>
      <c r="E15" s="22">
        <v>12076948.810000001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</row>
    <row r="16" spans="1:12" ht="112.5" customHeight="1" x14ac:dyDescent="0.25">
      <c r="A16" s="23" t="s">
        <v>36</v>
      </c>
      <c r="B16" s="24" t="s">
        <v>37</v>
      </c>
      <c r="C16" s="2">
        <v>0</v>
      </c>
      <c r="D16" s="2">
        <f t="shared" si="0"/>
        <v>434559.49</v>
      </c>
      <c r="E16" s="2">
        <v>434559.49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ht="92.25" customHeight="1" x14ac:dyDescent="0.25">
      <c r="A17" s="23" t="s">
        <v>44</v>
      </c>
      <c r="B17" s="24" t="s">
        <v>45</v>
      </c>
      <c r="C17" s="2">
        <v>0</v>
      </c>
      <c r="D17" s="2">
        <f t="shared" si="0"/>
        <v>16485</v>
      </c>
      <c r="E17" s="2">
        <v>16485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ht="75" x14ac:dyDescent="0.25">
      <c r="A18" s="23" t="s">
        <v>4</v>
      </c>
      <c r="B18" s="24" t="s">
        <v>68</v>
      </c>
      <c r="C18" s="2">
        <v>0</v>
      </c>
      <c r="D18" s="2">
        <f t="shared" si="0"/>
        <v>11625904.32</v>
      </c>
      <c r="E18" s="2">
        <v>11625904.32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56.25" x14ac:dyDescent="0.25">
      <c r="A19" s="20" t="s">
        <v>19</v>
      </c>
      <c r="B19" s="21" t="s">
        <v>20</v>
      </c>
      <c r="C19" s="22">
        <v>0</v>
      </c>
      <c r="D19" s="22">
        <f t="shared" si="0"/>
        <v>-9070082.2100000009</v>
      </c>
      <c r="E19" s="22">
        <v>-9070082.2100000009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</row>
    <row r="20" spans="1:11" ht="56.25" x14ac:dyDescent="0.25">
      <c r="A20" s="4" t="s">
        <v>29</v>
      </c>
      <c r="B20" s="24" t="s">
        <v>33</v>
      </c>
      <c r="C20" s="2">
        <v>0</v>
      </c>
      <c r="D20" s="2">
        <f t="shared" si="0"/>
        <v>-9070082.2100000009</v>
      </c>
      <c r="E20" s="2">
        <v>-9070082.2100000009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56.25" x14ac:dyDescent="0.25">
      <c r="A21" s="4" t="s">
        <v>46</v>
      </c>
      <c r="B21" s="24" t="s">
        <v>47</v>
      </c>
      <c r="C21" s="2">
        <v>0</v>
      </c>
      <c r="D21" s="2">
        <f t="shared" si="0"/>
        <v>-0.01</v>
      </c>
      <c r="E21" s="2">
        <v>-0.01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36.75" customHeight="1" x14ac:dyDescent="0.25">
      <c r="A22" s="4" t="s">
        <v>50</v>
      </c>
      <c r="B22" s="24" t="s">
        <v>51</v>
      </c>
      <c r="C22" s="2">
        <v>0</v>
      </c>
      <c r="D22" s="2">
        <f t="shared" si="0"/>
        <v>-11.98</v>
      </c>
      <c r="E22" s="2">
        <v>-11.98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86.25" customHeight="1" x14ac:dyDescent="0.25">
      <c r="A23" s="4" t="s">
        <v>61</v>
      </c>
      <c r="B23" s="24" t="s">
        <v>62</v>
      </c>
      <c r="C23" s="2">
        <v>0</v>
      </c>
      <c r="D23" s="2">
        <f t="shared" si="0"/>
        <v>-2478.2199999999998</v>
      </c>
      <c r="E23" s="2">
        <v>-2478.2199999999998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84.75" customHeight="1" x14ac:dyDescent="0.25">
      <c r="A24" s="4" t="s">
        <v>21</v>
      </c>
      <c r="B24" s="24" t="s">
        <v>24</v>
      </c>
      <c r="C24" s="2">
        <v>0</v>
      </c>
      <c r="D24" s="2">
        <f t="shared" si="0"/>
        <v>-434559.49</v>
      </c>
      <c r="E24" s="2">
        <v>-434559.49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115.5" customHeight="1" x14ac:dyDescent="0.25">
      <c r="A25" s="4" t="s">
        <v>52</v>
      </c>
      <c r="B25" s="24" t="s">
        <v>53</v>
      </c>
      <c r="C25" s="2">
        <v>0</v>
      </c>
      <c r="D25" s="2">
        <f t="shared" si="0"/>
        <v>-148500</v>
      </c>
      <c r="E25" s="2">
        <v>-148500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</row>
    <row r="26" spans="1:11" ht="104.25" customHeight="1" x14ac:dyDescent="0.25">
      <c r="A26" s="4" t="s">
        <v>48</v>
      </c>
      <c r="B26" s="24" t="s">
        <v>49</v>
      </c>
      <c r="C26" s="2">
        <v>0</v>
      </c>
      <c r="D26" s="2">
        <f t="shared" si="0"/>
        <v>-5594456.0700000003</v>
      </c>
      <c r="E26" s="2">
        <v>-5594456.0700000003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83.25" customHeight="1" x14ac:dyDescent="0.25">
      <c r="A27" s="4" t="s">
        <v>54</v>
      </c>
      <c r="B27" s="24" t="s">
        <v>55</v>
      </c>
      <c r="C27" s="2">
        <v>0</v>
      </c>
      <c r="D27" s="2">
        <f t="shared" si="0"/>
        <v>-1815452.09</v>
      </c>
      <c r="E27" s="2">
        <v>-1815452.09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ht="83.25" customHeight="1" x14ac:dyDescent="0.25">
      <c r="A28" s="4" t="s">
        <v>22</v>
      </c>
      <c r="B28" s="24" t="s">
        <v>38</v>
      </c>
      <c r="C28" s="2">
        <v>0</v>
      </c>
      <c r="D28" s="2">
        <f t="shared" si="0"/>
        <v>-59793.2</v>
      </c>
      <c r="E28" s="2">
        <v>-59793.2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47.25" customHeight="1" x14ac:dyDescent="0.25">
      <c r="A29" s="4" t="s">
        <v>59</v>
      </c>
      <c r="B29" s="24" t="s">
        <v>60</v>
      </c>
      <c r="C29" s="2">
        <v>0</v>
      </c>
      <c r="D29" s="2">
        <f t="shared" si="0"/>
        <v>-4759.83</v>
      </c>
      <c r="E29" s="2">
        <v>-4759.83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 ht="108.75" customHeight="1" x14ac:dyDescent="0.25">
      <c r="A30" s="4" t="s">
        <v>25</v>
      </c>
      <c r="B30" s="24" t="s">
        <v>27</v>
      </c>
      <c r="C30" s="2">
        <v>0</v>
      </c>
      <c r="D30" s="2">
        <f t="shared" si="0"/>
        <v>-833.16</v>
      </c>
      <c r="E30" s="2">
        <v>-833.16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98.25" customHeight="1" x14ac:dyDescent="0.25">
      <c r="A31" s="4" t="s">
        <v>63</v>
      </c>
      <c r="B31" s="24" t="s">
        <v>64</v>
      </c>
      <c r="C31" s="2">
        <v>0</v>
      </c>
      <c r="D31" s="2">
        <f t="shared" si="0"/>
        <v>-140080.64000000001</v>
      </c>
      <c r="E31" s="2">
        <v>-140080.64000000001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69.75" customHeight="1" x14ac:dyDescent="0.25">
      <c r="A32" s="4" t="s">
        <v>65</v>
      </c>
      <c r="B32" s="24" t="s">
        <v>66</v>
      </c>
      <c r="C32" s="2">
        <v>0</v>
      </c>
      <c r="D32" s="2">
        <f t="shared" si="0"/>
        <v>-16485</v>
      </c>
      <c r="E32" s="2">
        <v>-16485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66.75" customHeight="1" x14ac:dyDescent="0.25">
      <c r="A33" s="4" t="s">
        <v>6</v>
      </c>
      <c r="B33" s="24" t="s">
        <v>23</v>
      </c>
      <c r="C33" s="2">
        <v>0</v>
      </c>
      <c r="D33" s="2">
        <f t="shared" si="0"/>
        <v>-1954.09</v>
      </c>
      <c r="E33" s="2">
        <v>-1954.09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87" customHeight="1" x14ac:dyDescent="0.25">
      <c r="A34" s="4" t="s">
        <v>7</v>
      </c>
      <c r="B34" s="24" t="s">
        <v>39</v>
      </c>
      <c r="C34" s="2">
        <v>0</v>
      </c>
      <c r="D34" s="2">
        <f t="shared" si="0"/>
        <v>-38863.31</v>
      </c>
      <c r="E34" s="2">
        <v>-38863.31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80" customHeight="1" x14ac:dyDescent="0.25">
      <c r="A35" s="4" t="s">
        <v>57</v>
      </c>
      <c r="B35" s="24" t="s">
        <v>58</v>
      </c>
      <c r="C35" s="2">
        <v>0</v>
      </c>
      <c r="D35" s="2">
        <f t="shared" si="0"/>
        <v>-10214.69</v>
      </c>
      <c r="E35" s="2">
        <v>-10214.69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77" customHeight="1" x14ac:dyDescent="0.25">
      <c r="A36" s="4" t="s">
        <v>26</v>
      </c>
      <c r="B36" s="24" t="s">
        <v>56</v>
      </c>
      <c r="C36" s="2">
        <v>0</v>
      </c>
      <c r="D36" s="2">
        <f t="shared" si="0"/>
        <v>-199652.09</v>
      </c>
      <c r="E36" s="2">
        <v>-199652.09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56.25" x14ac:dyDescent="0.25">
      <c r="A37" s="4" t="s">
        <v>5</v>
      </c>
      <c r="B37" s="24" t="s">
        <v>34</v>
      </c>
      <c r="C37" s="2">
        <v>0</v>
      </c>
      <c r="D37" s="2">
        <f t="shared" si="0"/>
        <v>-601988.34</v>
      </c>
      <c r="E37" s="2">
        <v>-601988.34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s="6" customFormat="1" ht="18.75" x14ac:dyDescent="0.25">
      <c r="A38" s="26" t="s">
        <v>3</v>
      </c>
      <c r="B38" s="26"/>
      <c r="C38" s="25">
        <f>C6</f>
        <v>37212808902.32</v>
      </c>
      <c r="D38" s="25">
        <f t="shared" si="0"/>
        <v>1205202044.8900001</v>
      </c>
      <c r="E38" s="25">
        <f t="shared" ref="D38:K38" si="1">E6</f>
        <v>38418010947.209999</v>
      </c>
      <c r="F38" s="25">
        <f t="shared" si="1"/>
        <v>31192712268.98</v>
      </c>
      <c r="G38" s="25">
        <f t="shared" si="1"/>
        <v>67673.16</v>
      </c>
      <c r="H38" s="25">
        <f t="shared" si="1"/>
        <v>31192779942.139999</v>
      </c>
      <c r="I38" s="25">
        <f t="shared" si="1"/>
        <v>30237668350</v>
      </c>
      <c r="J38" s="25">
        <f t="shared" si="1"/>
        <v>41971345.439999998</v>
      </c>
      <c r="K38" s="25">
        <f t="shared" si="1"/>
        <v>30279639695.439999</v>
      </c>
    </row>
    <row r="40" spans="1:11" ht="12.75" customHeight="1" x14ac:dyDescent="0.25">
      <c r="C40" s="7"/>
      <c r="D40" s="7"/>
      <c r="E40" s="7"/>
      <c r="F40" s="7"/>
      <c r="G40" s="7"/>
      <c r="H40" s="7"/>
      <c r="I40" s="7"/>
      <c r="J40" s="7"/>
      <c r="K40" s="7"/>
    </row>
    <row r="42" spans="1:11" ht="12.75" customHeight="1" x14ac:dyDescent="0.25">
      <c r="C42" s="8"/>
      <c r="D42" s="8"/>
      <c r="E42" s="8"/>
      <c r="F42" s="8"/>
      <c r="G42" s="8"/>
      <c r="H42" s="8"/>
      <c r="I42" s="8"/>
      <c r="J42" s="8"/>
      <c r="K42" s="8"/>
    </row>
    <row r="43" spans="1:11" ht="12.75" customHeight="1" x14ac:dyDescent="0.25">
      <c r="C43" s="7"/>
      <c r="D43" s="7"/>
      <c r="E43" s="7"/>
      <c r="F43" s="9"/>
      <c r="G43" s="9"/>
      <c r="H43" s="9"/>
      <c r="I43" s="9"/>
      <c r="J43" s="9"/>
      <c r="K43" s="9"/>
    </row>
    <row r="44" spans="1:11" ht="12.75" customHeight="1" x14ac:dyDescent="0.25">
      <c r="C44" s="7"/>
      <c r="D44" s="7"/>
      <c r="E44" s="7"/>
      <c r="F44" s="7"/>
      <c r="G44" s="7"/>
      <c r="H44" s="7"/>
      <c r="I44" s="7"/>
      <c r="J44" s="7"/>
      <c r="K44" s="7"/>
    </row>
    <row r="45" spans="1:11" ht="12.75" customHeight="1" x14ac:dyDescent="0.25">
      <c r="C45" s="9"/>
      <c r="D45" s="9"/>
      <c r="E45" s="9"/>
      <c r="F45" s="10"/>
      <c r="G45" s="10"/>
      <c r="H45" s="10"/>
      <c r="I45" s="10"/>
      <c r="J45" s="10"/>
      <c r="K45" s="10"/>
    </row>
    <row r="46" spans="1:11" ht="12.75" customHeight="1" x14ac:dyDescent="0.25">
      <c r="C46" s="7"/>
      <c r="D46" s="7"/>
      <c r="E46" s="7"/>
      <c r="F46" s="10"/>
      <c r="G46" s="10"/>
      <c r="H46" s="10"/>
      <c r="I46" s="10"/>
      <c r="J46" s="10"/>
      <c r="K46" s="10"/>
    </row>
    <row r="47" spans="1:11" ht="12.75" customHeight="1" x14ac:dyDescent="0.25">
      <c r="C47" s="7"/>
      <c r="D47" s="7"/>
      <c r="E47" s="7"/>
      <c r="F47" s="9"/>
      <c r="G47" s="9"/>
      <c r="H47" s="9"/>
      <c r="I47" s="9"/>
      <c r="J47" s="9"/>
      <c r="K47" s="9"/>
    </row>
    <row r="48" spans="1:11" ht="12.75" customHeight="1" x14ac:dyDescent="0.25">
      <c r="C48" s="9"/>
      <c r="D48" s="9"/>
      <c r="E48" s="9"/>
      <c r="F48" s="9"/>
      <c r="G48" s="9"/>
      <c r="H48" s="9"/>
      <c r="I48" s="9"/>
      <c r="J48" s="9"/>
      <c r="K48" s="9"/>
    </row>
    <row r="49" spans="3:11" ht="12.75" customHeight="1" x14ac:dyDescent="0.25">
      <c r="C49" s="7"/>
      <c r="D49" s="7"/>
      <c r="E49" s="7"/>
      <c r="F49" s="7"/>
      <c r="G49" s="7"/>
      <c r="H49" s="7"/>
      <c r="I49" s="7"/>
      <c r="J49" s="7"/>
      <c r="K49" s="7"/>
    </row>
    <row r="50" spans="3:11" ht="12.75" customHeight="1" x14ac:dyDescent="0.25">
      <c r="C50" s="9"/>
      <c r="D50" s="9"/>
      <c r="E50" s="9"/>
      <c r="F50" s="7"/>
      <c r="G50" s="7"/>
      <c r="H50" s="7"/>
      <c r="I50" s="7"/>
      <c r="J50" s="7"/>
      <c r="K50" s="7"/>
    </row>
    <row r="51" spans="3:11" ht="12.75" customHeight="1" x14ac:dyDescent="0.25">
      <c r="C51" s="7"/>
      <c r="D51" s="7"/>
      <c r="E51" s="7"/>
      <c r="F51" s="9"/>
      <c r="G51" s="9"/>
      <c r="H51" s="9"/>
      <c r="I51" s="9"/>
      <c r="J51" s="9"/>
      <c r="K51" s="9"/>
    </row>
    <row r="52" spans="3:11" ht="12.75" customHeight="1" x14ac:dyDescent="0.25">
      <c r="C52" s="9"/>
      <c r="D52" s="9"/>
      <c r="E52" s="9"/>
      <c r="F52" s="7"/>
      <c r="G52" s="7"/>
      <c r="H52" s="7"/>
      <c r="I52" s="7"/>
      <c r="J52" s="7"/>
      <c r="K52" s="7"/>
    </row>
    <row r="53" spans="3:11" ht="12.75" customHeight="1" x14ac:dyDescent="0.25">
      <c r="C53" s="9"/>
      <c r="D53" s="9"/>
      <c r="E53" s="9"/>
      <c r="F53" s="9"/>
      <c r="G53" s="9"/>
      <c r="H53" s="9"/>
      <c r="I53" s="9"/>
      <c r="J53" s="9"/>
      <c r="K53" s="9"/>
    </row>
    <row r="54" spans="3:11" ht="12.75" customHeight="1" x14ac:dyDescent="0.25">
      <c r="C54" s="9"/>
      <c r="D54" s="9"/>
      <c r="E54" s="9"/>
      <c r="F54" s="9"/>
      <c r="G54" s="9"/>
      <c r="H54" s="9"/>
      <c r="I54" s="9"/>
      <c r="J54" s="9"/>
      <c r="K54" s="9"/>
    </row>
    <row r="55" spans="3:11" ht="12.75" customHeight="1" x14ac:dyDescent="0.25">
      <c r="C55" s="9"/>
      <c r="D55" s="9"/>
      <c r="E55" s="9"/>
      <c r="F55" s="9"/>
      <c r="G55" s="9"/>
      <c r="H55" s="9"/>
      <c r="I55" s="9"/>
      <c r="J55" s="9"/>
      <c r="K55" s="9"/>
    </row>
    <row r="56" spans="3:11" ht="12.75" customHeight="1" x14ac:dyDescent="0.25">
      <c r="C56" s="9"/>
      <c r="D56" s="9"/>
      <c r="E56" s="9"/>
      <c r="F56" s="9"/>
      <c r="G56" s="9"/>
      <c r="H56" s="9"/>
      <c r="I56" s="9"/>
      <c r="J56" s="9"/>
      <c r="K56" s="9"/>
    </row>
    <row r="57" spans="3:11" ht="12.75" customHeight="1" x14ac:dyDescent="0.25">
      <c r="C57" s="9"/>
      <c r="D57" s="9"/>
      <c r="E57" s="9"/>
      <c r="F57" s="9"/>
      <c r="G57" s="9"/>
      <c r="H57" s="9"/>
      <c r="I57" s="9"/>
      <c r="J57" s="9"/>
      <c r="K57" s="9"/>
    </row>
    <row r="58" spans="3:11" ht="12.75" customHeight="1" x14ac:dyDescent="0.25">
      <c r="C58" s="9"/>
      <c r="D58" s="9"/>
      <c r="E58" s="9"/>
      <c r="F58" s="9"/>
      <c r="G58" s="9"/>
      <c r="H58" s="9"/>
      <c r="I58" s="9"/>
      <c r="J58" s="9"/>
      <c r="K58" s="9"/>
    </row>
  </sheetData>
  <autoFilter ref="B5:K5"/>
  <sortState ref="A339:W367">
    <sortCondition ref="B339:B367"/>
  </sortState>
  <mergeCells count="4">
    <mergeCell ref="A38:B38"/>
    <mergeCell ref="A1:B1"/>
    <mergeCell ref="B3:L3"/>
    <mergeCell ref="I2:K2"/>
  </mergeCells>
  <pageMargins left="0.78740157480314965" right="0.35433070866141736" top="0.78740157480314965" bottom="0.39370078740157483" header="0.15748031496062992" footer="0.15748031496062992"/>
  <pageSetup paperSize="9" scale="41" fitToHeight="0" orientation="landscape" r:id="rId1"/>
  <headerFooter>
    <oddHeader>&amp;C&amp;P</oddHead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бюджет 2026-2028</vt:lpstr>
      <vt:lpstr>'бюджет 2026-2028'!Print_Area</vt:lpstr>
      <vt:lpstr>'бюджет 2026-2028'!Print_Titles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2026-02-26T09:45:14Z</cp:lastPrinted>
  <dcterms:created xsi:type="dcterms:W3CDTF">2018-12-25T15:55:39Z</dcterms:created>
  <dcterms:modified xsi:type="dcterms:W3CDTF">2026-03-24T11:19:15Z</dcterms:modified>
</cp:coreProperties>
</file>